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2" windowWidth="10392" windowHeight="4500"/>
  </bookViews>
  <sheets>
    <sheet name="Лист1" sheetId="1" r:id="rId1"/>
  </sheets>
  <definedNames>
    <definedName name="_xlnm.Print_Titles" localSheetId="0">Лист1!$7:$10</definedName>
    <definedName name="_xlnm.Print_Area" localSheetId="0">Лист1!$A$1:$R$49</definedName>
  </definedNames>
  <calcPr calcId="145621"/>
</workbook>
</file>

<file path=xl/calcChain.xml><?xml version="1.0" encoding="utf-8"?>
<calcChain xmlns="http://schemas.openxmlformats.org/spreadsheetml/2006/main">
  <c r="Q32" i="1" l="1"/>
  <c r="P32" i="1"/>
  <c r="Q33" i="1"/>
  <c r="P33" i="1"/>
  <c r="I31" i="1"/>
  <c r="J31" i="1"/>
  <c r="K31" i="1"/>
  <c r="L31" i="1"/>
  <c r="M31" i="1"/>
  <c r="N31" i="1"/>
  <c r="O31" i="1"/>
  <c r="H31" i="1"/>
  <c r="P31" i="1" s="1"/>
  <c r="Q31" i="1"/>
  <c r="I30" i="1"/>
  <c r="J30" i="1"/>
  <c r="K30" i="1"/>
  <c r="L30" i="1"/>
  <c r="M30" i="1"/>
  <c r="N30" i="1"/>
  <c r="O30" i="1"/>
  <c r="H30" i="1"/>
  <c r="Q30" i="1"/>
  <c r="P30" i="1"/>
  <c r="Q26" i="1"/>
  <c r="P26" i="1"/>
  <c r="Q23" i="1"/>
  <c r="P23" i="1"/>
  <c r="P18" i="1"/>
  <c r="Q18" i="1"/>
  <c r="P20" i="1"/>
  <c r="Q20" i="1"/>
  <c r="I19" i="1"/>
  <c r="Q19" i="1" s="1"/>
  <c r="J19" i="1"/>
  <c r="K19" i="1"/>
  <c r="L19" i="1"/>
  <c r="M19" i="1"/>
  <c r="N19" i="1"/>
  <c r="O19" i="1"/>
  <c r="H19" i="1"/>
  <c r="P19" i="1" s="1"/>
  <c r="Q15" i="1"/>
  <c r="Q16" i="1"/>
  <c r="P15" i="1"/>
  <c r="P16" i="1"/>
  <c r="I17" i="1"/>
  <c r="J17" i="1"/>
  <c r="K17" i="1"/>
  <c r="L17" i="1"/>
  <c r="M17" i="1"/>
  <c r="N17" i="1"/>
  <c r="O17" i="1"/>
  <c r="H17" i="1"/>
  <c r="P17" i="1" s="1"/>
  <c r="I12" i="1"/>
  <c r="Q12" i="1" s="1"/>
  <c r="J12" i="1"/>
  <c r="K12" i="1"/>
  <c r="L12" i="1"/>
  <c r="M12" i="1"/>
  <c r="N12" i="1"/>
  <c r="O12" i="1"/>
  <c r="I13" i="1"/>
  <c r="I37" i="1" s="1"/>
  <c r="J13" i="1"/>
  <c r="J37" i="1" s="1"/>
  <c r="J35" i="1" s="1"/>
  <c r="K13" i="1"/>
  <c r="K37" i="1" s="1"/>
  <c r="K35" i="1" s="1"/>
  <c r="L13" i="1"/>
  <c r="L37" i="1" s="1"/>
  <c r="L35" i="1" s="1"/>
  <c r="M13" i="1"/>
  <c r="M37" i="1" s="1"/>
  <c r="M35" i="1" s="1"/>
  <c r="N13" i="1"/>
  <c r="N37" i="1" s="1"/>
  <c r="N35" i="1" s="1"/>
  <c r="O13" i="1"/>
  <c r="O37" i="1" s="1"/>
  <c r="O35" i="1" s="1"/>
  <c r="H13" i="1"/>
  <c r="P13" i="1" s="1"/>
  <c r="H12" i="1"/>
  <c r="P12" i="1" s="1"/>
  <c r="I14" i="1"/>
  <c r="J14" i="1"/>
  <c r="K14" i="1"/>
  <c r="L14" i="1"/>
  <c r="M14" i="1"/>
  <c r="N14" i="1"/>
  <c r="O14" i="1"/>
  <c r="H14" i="1"/>
  <c r="I11" i="1"/>
  <c r="Q11" i="1" s="1"/>
  <c r="J11" i="1"/>
  <c r="K11" i="1"/>
  <c r="L11" i="1"/>
  <c r="M11" i="1"/>
  <c r="N11" i="1"/>
  <c r="O11" i="1"/>
  <c r="H11" i="1"/>
  <c r="P11" i="1" s="1"/>
  <c r="B10" i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I35" i="1" l="1"/>
  <c r="Q35" i="1" s="1"/>
  <c r="Q37" i="1"/>
  <c r="Q14" i="1"/>
  <c r="Q17" i="1"/>
  <c r="H37" i="1"/>
  <c r="P14" i="1"/>
  <c r="Q13" i="1"/>
  <c r="H35" i="1" l="1"/>
  <c r="P35" i="1" s="1"/>
  <c r="P37" i="1"/>
</calcChain>
</file>

<file path=xl/sharedStrings.xml><?xml version="1.0" encoding="utf-8"?>
<sst xmlns="http://schemas.openxmlformats.org/spreadsheetml/2006/main" count="197" uniqueCount="62">
  <si>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</si>
  <si>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</si>
  <si>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</si>
  <si>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</si>
  <si>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</si>
  <si>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</si>
  <si>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</si>
  <si>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</si>
  <si>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</si>
  <si>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</si>
  <si>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</si>
  <si>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</si>
  <si>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</si>
  <si>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</si>
  <si>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</si>
  <si>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</si>
  <si>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</si>
  <si>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"Развитие топливно-энергетического комплекса" </t>
  </si>
  <si>
    <t>1.2</t>
  </si>
  <si>
    <t>год</t>
  </si>
  <si>
    <t>Начальник отдела ЖКХ,ТС и ДХ</t>
  </si>
  <si>
    <t>В.Н.Афанасьева</t>
  </si>
  <si>
    <t>Исп. Н.А.Клейн 6-49-48</t>
  </si>
  <si>
    <t>Подпрограмма №1 "Газификация муниципального образования Кавказский район " всего, в том числе:</t>
  </si>
  <si>
    <t>краевой бюджет</t>
  </si>
  <si>
    <t>местный бюджет</t>
  </si>
  <si>
    <t>Начальник ОЖКХ,ТС и ДХ администрации Афанасьева В.Н.</t>
  </si>
  <si>
    <t>Подпрограмма №2  «Энергосбережение и повышение энергетической эффективности территории муниципального образования Кавказский район» всего, в том числе:</t>
  </si>
  <si>
    <t>Специалист 1 категории ОЖКХ,ТС и ДХ  Мищенко Е.П.</t>
  </si>
  <si>
    <t>Подпрограмма  №3 "Модернизция систем теплоснабжения в муницпальном обрзовании Кавказский район"</t>
  </si>
  <si>
    <t xml:space="preserve">Всего по муниципальной программе </t>
  </si>
  <si>
    <t>2</t>
  </si>
  <si>
    <t>2.1</t>
  </si>
  <si>
    <t>2.1.1</t>
  </si>
  <si>
    <t>2.1.2</t>
  </si>
  <si>
    <t>3</t>
  </si>
  <si>
    <t>3.1</t>
  </si>
  <si>
    <t>3.1.1</t>
  </si>
  <si>
    <r>
      <rPr>
        <b/>
        <sz val="12"/>
        <rFont val="Times New Roman"/>
        <family val="1"/>
        <charset val="204"/>
      </rPr>
      <t xml:space="preserve">Мероприятие № 2 </t>
    </r>
    <r>
      <rPr>
        <sz val="12"/>
        <rFont val="Times New Roman"/>
        <family val="1"/>
        <charset val="204"/>
      </rPr>
      <t xml:space="preserve">Обслуживание газопроводов, находящихся в собственности МО Кавказский район  </t>
    </r>
  </si>
  <si>
    <t>Начальник ОКС администрации МО Кавказский район Неупокоева Е.А.</t>
  </si>
  <si>
    <t xml:space="preserve">Контрольное событие 2.1
Замена энергосберегающих ламп и светильников в учреждениях образования
</t>
  </si>
  <si>
    <t xml:space="preserve">Контрольное событие 2.2
Замена энергосберегающих ламп и светильников в администрации МО Кавказский район
</t>
  </si>
  <si>
    <t>Мероприятие № 1 «Замена энергосберегающих ламп и светильников" (местный бюджет) в том числе по главным распорядителям:</t>
  </si>
  <si>
    <t>за 2021 г.</t>
  </si>
  <si>
    <t>2.2</t>
  </si>
  <si>
    <t>2.2.1</t>
  </si>
  <si>
    <t>2.2.2</t>
  </si>
  <si>
    <t>2.3</t>
  </si>
  <si>
    <t>Мероприятие № 2 «Установка приборов учета" (местный бюджет) в том числе по главным распорядителям:</t>
  </si>
  <si>
    <t xml:space="preserve">Контрольное событие 2.4                              Изготовление проекта и замена газового счетчика в ЦВР
</t>
  </si>
  <si>
    <t>Мероприятие № 3 «Ремонт системы отопления" (местный бюджет) в том числе по главным распорядителям:</t>
  </si>
  <si>
    <t>2.3.1</t>
  </si>
  <si>
    <t>2.3.2</t>
  </si>
  <si>
    <t>2.3.3</t>
  </si>
  <si>
    <t>Начальник управления образования С.Г. Демченко</t>
  </si>
  <si>
    <t xml:space="preserve">Контрольное событие 2.5
«Ремонт системы отопления"  в  СОШ №18
</t>
  </si>
  <si>
    <t xml:space="preserve">Контрольное событие 2.6
«Ремонт автоматики в  котельной МДОУ №21"  
</t>
  </si>
  <si>
    <t xml:space="preserve">Контрольное событие 2.7
«Ремонт котла (замена секций) в центре внешкольной работы в  котельной МДОУ №21"  
</t>
  </si>
  <si>
    <t>Мероприятие № 3.1 Строительство газовой  котельной МБОУ СОШ №10 п. Степной Квказского района (ПСД)"</t>
  </si>
  <si>
    <t>Контрольное событие 2.3                              замена газового счетчика в СОШ №9,
№ 21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</si>
  <si>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</si>
  <si>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t>Контрольное событие    3. 1.                             Разработка проектно-сметной документации на строительство газовой  котельной МБОУ СОШ №10 п. Степной Кавказского района (ПДС)"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</si>
</sst>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2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/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/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/>
    <xf numFmtId="164" fontId="10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9" fillId="2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16" fillId="0" borderId="1" xfId="0" applyFont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/>
    <xf numFmtId="14" fontId="9" fillId="0" borderId="1" xfId="0" applyNumberFormat="1" applyFont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1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tabSelected="1" zoomScale="70" zoomScaleNormal="70" workbookViewId="0">
      <selection activeCell="L21" sqref="L21"/>
    </sheetView>
  </sheetViews>
  <sheetFormatPr defaultRowHeight="14.4" x14ac:dyDescent="0.3"/>
  <cols>
    <col min="1" max="1" width="5.109375" style="105" customWidth="1"/>
    <col min="2" max="2" width="24.88671875" customWidth="1"/>
    <col min="3" max="3" width="11.5546875" customWidth="1"/>
    <col min="4" max="4" width="13.33203125" customWidth="1"/>
    <col min="5" max="5" width="12.6640625" customWidth="1"/>
    <col min="6" max="6" width="14.33203125" style="66" customWidth="1"/>
    <col min="7" max="7" width="13.6640625" customWidth="1"/>
    <col min="8" max="8" width="6.6640625" customWidth="1"/>
    <col min="9" max="9" width="6.6640625" style="3" customWidth="1"/>
    <col min="10" max="10" width="8.44140625" style="3" customWidth="1"/>
    <col min="11" max="11" width="9.109375" style="3" customWidth="1"/>
    <col min="12" max="12" width="9.5546875" style="3" customWidth="1"/>
    <col min="13" max="13" width="6.6640625" style="3" customWidth="1"/>
    <col min="14" max="14" width="9" style="3" customWidth="1"/>
    <col min="15" max="15" width="10.44140625" style="3" customWidth="1"/>
    <col min="16" max="16" width="9.5546875" style="18" customWidth="1"/>
    <col min="17" max="17" width="9.88671875" style="18" customWidth="1"/>
    <col min="18" max="18" width="14.5546875" customWidth="1"/>
    <col min="19" max="19" width="8.5546875" customWidth="1"/>
  </cols>
  <sheetData>
    <row r="1" spans="1:30" ht="15.6" x14ac:dyDescent="0.3">
      <c r="A1" s="97"/>
      <c r="B1" s="92"/>
      <c r="C1" s="92"/>
      <c r="D1" s="30"/>
      <c r="E1" s="30"/>
      <c r="F1" s="5"/>
      <c r="G1" s="30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30" ht="15.75" customHeight="1" x14ac:dyDescent="0.3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10"/>
      <c r="T2" s="10"/>
      <c r="U2" s="1"/>
      <c r="V2" s="1"/>
      <c r="W2" s="1"/>
      <c r="X2" s="1"/>
      <c r="Y2" s="7"/>
      <c r="Z2" s="7"/>
      <c r="AA2" s="7"/>
      <c r="AB2" s="4"/>
      <c r="AC2" s="4"/>
    </row>
    <row r="3" spans="1:30" ht="15.75" customHeight="1" x14ac:dyDescent="0.3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10"/>
      <c r="T3" s="10"/>
      <c r="U3" s="1"/>
      <c r="V3" s="1"/>
      <c r="W3" s="1"/>
      <c r="X3" s="1"/>
      <c r="Y3" s="7"/>
      <c r="Z3" s="7"/>
      <c r="AA3" s="7"/>
      <c r="AB3" s="4"/>
      <c r="AC3" s="4"/>
    </row>
    <row r="4" spans="1:30" ht="15.75" customHeight="1" x14ac:dyDescent="0.3">
      <c r="A4" s="93" t="s">
        <v>17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2"/>
      <c r="T4" s="6"/>
      <c r="U4" s="6"/>
      <c r="V4" s="6"/>
      <c r="W4" s="6"/>
      <c r="X4" s="6"/>
      <c r="Y4" s="6"/>
      <c r="Z4" s="6"/>
      <c r="AA4" s="6"/>
      <c r="AB4" s="6"/>
      <c r="AC4" s="4"/>
    </row>
    <row r="5" spans="1:30" ht="15.75" customHeight="1" x14ac:dyDescent="0.3">
      <c r="A5" s="94" t="s">
        <v>43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2"/>
      <c r="T5" s="6"/>
      <c r="U5" s="6"/>
      <c r="V5" s="6"/>
      <c r="W5" s="6"/>
      <c r="X5" s="6"/>
      <c r="Y5" s="6"/>
      <c r="Z5" s="6"/>
      <c r="AA5" s="6"/>
      <c r="AB5" s="6"/>
      <c r="AC5" s="4"/>
    </row>
    <row r="6" spans="1:30" ht="16.5" customHeight="1" x14ac:dyDescent="0.3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6"/>
      <c r="T6" s="6"/>
      <c r="U6" s="6"/>
      <c r="V6" s="5"/>
      <c r="W6" s="6"/>
      <c r="X6" s="6"/>
      <c r="Y6" s="6"/>
      <c r="Z6" s="6"/>
      <c r="AA6" s="7"/>
      <c r="AB6" s="7"/>
      <c r="AC6" s="7"/>
    </row>
    <row r="7" spans="1:30" ht="77.25" customHeight="1" x14ac:dyDescent="0.3">
      <c r="A7" s="98" t="s">
        <v>60</v>
      </c>
      <c r="B7" s="85" t="s">
        <v>2</v>
      </c>
      <c r="C7" s="85" t="s">
        <v>7</v>
      </c>
      <c r="D7" s="85" t="s">
        <v>10</v>
      </c>
      <c r="E7" s="85" t="s">
        <v>9</v>
      </c>
      <c r="F7" s="85" t="s">
        <v>8</v>
      </c>
      <c r="G7" s="85" t="s">
        <v>16</v>
      </c>
      <c r="H7" s="85" t="s">
        <v>15</v>
      </c>
      <c r="I7" s="85"/>
      <c r="J7" s="85"/>
      <c r="K7" s="85"/>
      <c r="L7" s="85"/>
      <c r="M7" s="85"/>
      <c r="N7" s="85"/>
      <c r="O7" s="85"/>
      <c r="P7" s="85"/>
      <c r="Q7" s="85"/>
      <c r="R7" s="85" t="s">
        <v>3</v>
      </c>
      <c r="S7" s="8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30" s="3" customFormat="1" ht="15.6" x14ac:dyDescent="0.3">
      <c r="A8" s="98"/>
      <c r="B8" s="85"/>
      <c r="C8" s="85"/>
      <c r="D8" s="85"/>
      <c r="E8" s="85"/>
      <c r="F8" s="85"/>
      <c r="G8" s="85"/>
      <c r="H8" s="85" t="s">
        <v>11</v>
      </c>
      <c r="I8" s="85"/>
      <c r="J8" s="85" t="s">
        <v>12</v>
      </c>
      <c r="K8" s="85"/>
      <c r="L8" s="85" t="s">
        <v>13</v>
      </c>
      <c r="M8" s="85"/>
      <c r="N8" s="85" t="s">
        <v>14</v>
      </c>
      <c r="O8" s="85"/>
      <c r="P8" s="85" t="s">
        <v>19</v>
      </c>
      <c r="Q8" s="85"/>
      <c r="R8" s="85"/>
      <c r="S8" s="8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30" ht="82.95" customHeight="1" x14ac:dyDescent="0.3">
      <c r="A9" s="98"/>
      <c r="B9" s="85"/>
      <c r="C9" s="85"/>
      <c r="D9" s="85"/>
      <c r="E9" s="85"/>
      <c r="F9" s="85"/>
      <c r="G9" s="85"/>
      <c r="H9" s="15" t="s">
        <v>4</v>
      </c>
      <c r="I9" s="15" t="s">
        <v>5</v>
      </c>
      <c r="J9" s="15" t="s">
        <v>4</v>
      </c>
      <c r="K9" s="15" t="s">
        <v>5</v>
      </c>
      <c r="L9" s="15" t="s">
        <v>4</v>
      </c>
      <c r="M9" s="15" t="s">
        <v>5</v>
      </c>
      <c r="N9" s="15" t="s">
        <v>4</v>
      </c>
      <c r="O9" s="15" t="s">
        <v>5</v>
      </c>
      <c r="P9" s="15" t="s">
        <v>4</v>
      </c>
      <c r="Q9" s="15" t="s">
        <v>5</v>
      </c>
      <c r="R9" s="85"/>
      <c r="S9" s="8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30" ht="15.6" x14ac:dyDescent="0.3">
      <c r="A10" s="99">
        <v>1</v>
      </c>
      <c r="B10" s="37">
        <f>A10+1</f>
        <v>2</v>
      </c>
      <c r="C10" s="37">
        <f t="shared" ref="C10:O10" si="0">B10+1</f>
        <v>3</v>
      </c>
      <c r="D10" s="75">
        <f t="shared" si="0"/>
        <v>4</v>
      </c>
      <c r="E10" s="75">
        <f t="shared" si="0"/>
        <v>5</v>
      </c>
      <c r="F10" s="75">
        <f t="shared" si="0"/>
        <v>6</v>
      </c>
      <c r="G10" s="75">
        <f t="shared" si="0"/>
        <v>7</v>
      </c>
      <c r="H10" s="75">
        <f t="shared" si="0"/>
        <v>8</v>
      </c>
      <c r="I10" s="75">
        <f t="shared" si="0"/>
        <v>9</v>
      </c>
      <c r="J10" s="75">
        <f t="shared" si="0"/>
        <v>10</v>
      </c>
      <c r="K10" s="75">
        <f t="shared" si="0"/>
        <v>11</v>
      </c>
      <c r="L10" s="75">
        <f t="shared" si="0"/>
        <v>12</v>
      </c>
      <c r="M10" s="75">
        <f t="shared" si="0"/>
        <v>13</v>
      </c>
      <c r="N10" s="75">
        <f t="shared" si="0"/>
        <v>14</v>
      </c>
      <c r="O10" s="75">
        <f t="shared" si="0"/>
        <v>15</v>
      </c>
      <c r="P10" s="75">
        <v>16</v>
      </c>
      <c r="Q10" s="75">
        <v>17</v>
      </c>
      <c r="R10" s="75">
        <v>18</v>
      </c>
      <c r="S10" s="8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30" ht="102.75" customHeight="1" x14ac:dyDescent="0.3">
      <c r="A11" s="17">
        <v>1</v>
      </c>
      <c r="B11" s="40" t="s">
        <v>23</v>
      </c>
      <c r="C11" s="87" t="s">
        <v>39</v>
      </c>
      <c r="D11" s="76">
        <v>44287</v>
      </c>
      <c r="E11" s="76">
        <v>44560</v>
      </c>
      <c r="F11" s="76">
        <v>44287</v>
      </c>
      <c r="G11" s="76">
        <v>44560</v>
      </c>
      <c r="H11" s="28">
        <f>SUM(H12:H13)</f>
        <v>0</v>
      </c>
      <c r="I11" s="28">
        <f t="shared" ref="I11:O11" si="1">SUM(I12:I13)</f>
        <v>0</v>
      </c>
      <c r="J11" s="28">
        <f t="shared" si="1"/>
        <v>10</v>
      </c>
      <c r="K11" s="28">
        <f t="shared" si="1"/>
        <v>9.6999999999999993</v>
      </c>
      <c r="L11" s="28">
        <f t="shared" si="1"/>
        <v>40</v>
      </c>
      <c r="M11" s="28">
        <f t="shared" si="1"/>
        <v>0</v>
      </c>
      <c r="N11" s="28">
        <f t="shared" si="1"/>
        <v>209.1</v>
      </c>
      <c r="O11" s="28">
        <f t="shared" si="1"/>
        <v>248.9</v>
      </c>
      <c r="P11" s="28">
        <f>SUM(H11+J11+L11+N11)</f>
        <v>259.10000000000002</v>
      </c>
      <c r="Q11" s="28">
        <f>SUM(I11+K11+M11+O11)</f>
        <v>258.60000000000002</v>
      </c>
      <c r="R11" s="70"/>
      <c r="S11" s="8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30" s="26" customFormat="1" ht="26.25" customHeight="1" x14ac:dyDescent="0.3">
      <c r="A12" s="17"/>
      <c r="B12" s="40" t="s">
        <v>24</v>
      </c>
      <c r="C12" s="96"/>
      <c r="D12" s="76"/>
      <c r="E12" s="76"/>
      <c r="F12" s="76"/>
      <c r="G12" s="76"/>
      <c r="H12" s="28">
        <f>H15</f>
        <v>0</v>
      </c>
      <c r="I12" s="28">
        <f t="shared" ref="I12:O12" si="2">I15</f>
        <v>0</v>
      </c>
      <c r="J12" s="28">
        <f t="shared" si="2"/>
        <v>0</v>
      </c>
      <c r="K12" s="28">
        <f t="shared" si="2"/>
        <v>0</v>
      </c>
      <c r="L12" s="28">
        <f t="shared" si="2"/>
        <v>0</v>
      </c>
      <c r="M12" s="28">
        <f t="shared" si="2"/>
        <v>0</v>
      </c>
      <c r="N12" s="28">
        <f t="shared" si="2"/>
        <v>0</v>
      </c>
      <c r="O12" s="28">
        <f t="shared" si="2"/>
        <v>0</v>
      </c>
      <c r="P12" s="28">
        <f t="shared" ref="P12:P16" si="3">SUM(H12+J12+L12+N12)</f>
        <v>0</v>
      </c>
      <c r="Q12" s="28">
        <f t="shared" ref="Q12:Q16" si="4">SUM(I12+K12+M12+O12)</f>
        <v>0</v>
      </c>
      <c r="R12" s="70"/>
      <c r="S12" s="8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5"/>
    </row>
    <row r="13" spans="1:30" s="26" customFormat="1" ht="30.75" customHeight="1" x14ac:dyDescent="0.3">
      <c r="A13" s="17"/>
      <c r="B13" s="40" t="s">
        <v>25</v>
      </c>
      <c r="C13" s="96"/>
      <c r="D13" s="76"/>
      <c r="E13" s="76"/>
      <c r="F13" s="76"/>
      <c r="G13" s="76"/>
      <c r="H13" s="28">
        <f>H16</f>
        <v>0</v>
      </c>
      <c r="I13" s="28">
        <f t="shared" ref="I13:O13" si="5">I16</f>
        <v>0</v>
      </c>
      <c r="J13" s="28">
        <f t="shared" si="5"/>
        <v>10</v>
      </c>
      <c r="K13" s="28">
        <f t="shared" si="5"/>
        <v>9.6999999999999993</v>
      </c>
      <c r="L13" s="28">
        <f t="shared" si="5"/>
        <v>40</v>
      </c>
      <c r="M13" s="28">
        <f t="shared" si="5"/>
        <v>0</v>
      </c>
      <c r="N13" s="28">
        <f t="shared" si="5"/>
        <v>209.1</v>
      </c>
      <c r="O13" s="28">
        <f t="shared" si="5"/>
        <v>248.9</v>
      </c>
      <c r="P13" s="28">
        <f t="shared" si="3"/>
        <v>259.10000000000002</v>
      </c>
      <c r="Q13" s="28">
        <f t="shared" si="4"/>
        <v>258.60000000000002</v>
      </c>
      <c r="R13" s="50"/>
      <c r="S13" s="8"/>
      <c r="T13" s="46"/>
      <c r="U13" s="46"/>
      <c r="V13" s="46"/>
      <c r="W13" s="47"/>
      <c r="X13" s="47"/>
      <c r="Y13" s="47"/>
      <c r="Z13" s="47"/>
      <c r="AA13" s="48"/>
      <c r="AB13" s="44"/>
      <c r="AC13" s="44"/>
      <c r="AD13" s="47"/>
    </row>
    <row r="14" spans="1:30" ht="130.5" customHeight="1" x14ac:dyDescent="0.3">
      <c r="A14" s="17" t="s">
        <v>18</v>
      </c>
      <c r="B14" s="33" t="s">
        <v>38</v>
      </c>
      <c r="C14" s="91" t="s">
        <v>39</v>
      </c>
      <c r="D14" s="76">
        <v>44287</v>
      </c>
      <c r="E14" s="76">
        <v>44560</v>
      </c>
      <c r="F14" s="76">
        <v>44287</v>
      </c>
      <c r="G14" s="76">
        <v>44560</v>
      </c>
      <c r="H14" s="28">
        <f>SUM(H15:H16)</f>
        <v>0</v>
      </c>
      <c r="I14" s="28">
        <f t="shared" ref="I14:O14" si="6">SUM(I15:I16)</f>
        <v>0</v>
      </c>
      <c r="J14" s="28">
        <f t="shared" si="6"/>
        <v>10</v>
      </c>
      <c r="K14" s="28">
        <f t="shared" si="6"/>
        <v>9.6999999999999993</v>
      </c>
      <c r="L14" s="28">
        <f t="shared" si="6"/>
        <v>40</v>
      </c>
      <c r="M14" s="28">
        <f t="shared" si="6"/>
        <v>0</v>
      </c>
      <c r="N14" s="28">
        <f t="shared" si="6"/>
        <v>209.1</v>
      </c>
      <c r="O14" s="28">
        <f t="shared" si="6"/>
        <v>248.9</v>
      </c>
      <c r="P14" s="28">
        <f t="shared" si="3"/>
        <v>259.10000000000002</v>
      </c>
      <c r="Q14" s="28">
        <f t="shared" si="4"/>
        <v>258.60000000000002</v>
      </c>
      <c r="R14" s="56"/>
      <c r="S14" s="8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30" s="26" customFormat="1" ht="31.5" customHeight="1" x14ac:dyDescent="0.3">
      <c r="A15" s="17"/>
      <c r="B15" s="39" t="s">
        <v>24</v>
      </c>
      <c r="C15" s="91"/>
      <c r="D15" s="76"/>
      <c r="E15" s="76"/>
      <c r="F15" s="76"/>
      <c r="G15" s="76"/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8">
        <f t="shared" si="3"/>
        <v>0</v>
      </c>
      <c r="Q15" s="28">
        <f t="shared" si="4"/>
        <v>0</v>
      </c>
      <c r="R15" s="39"/>
      <c r="S15" s="8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30" s="26" customFormat="1" ht="33.75" customHeight="1" x14ac:dyDescent="0.3">
      <c r="A16" s="17"/>
      <c r="B16" s="39" t="s">
        <v>25</v>
      </c>
      <c r="C16" s="91"/>
      <c r="D16" s="76"/>
      <c r="E16" s="76"/>
      <c r="F16" s="76"/>
      <c r="G16" s="76"/>
      <c r="H16" s="28">
        <v>0</v>
      </c>
      <c r="I16" s="28">
        <v>0</v>
      </c>
      <c r="J16" s="49">
        <v>10</v>
      </c>
      <c r="K16" s="49">
        <v>9.6999999999999993</v>
      </c>
      <c r="L16" s="49">
        <v>40</v>
      </c>
      <c r="M16" s="49">
        <v>0</v>
      </c>
      <c r="N16" s="49">
        <v>209.1</v>
      </c>
      <c r="O16" s="49">
        <v>248.9</v>
      </c>
      <c r="P16" s="28">
        <f t="shared" si="3"/>
        <v>259.10000000000002</v>
      </c>
      <c r="Q16" s="28">
        <f t="shared" si="4"/>
        <v>258.60000000000002</v>
      </c>
      <c r="R16" s="50"/>
      <c r="S16" s="8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11" customFormat="1" ht="173.25" customHeight="1" x14ac:dyDescent="0.3">
      <c r="A17" s="17" t="s">
        <v>31</v>
      </c>
      <c r="B17" s="34" t="s">
        <v>27</v>
      </c>
      <c r="C17" s="77" t="s">
        <v>26</v>
      </c>
      <c r="D17" s="95">
        <v>44206</v>
      </c>
      <c r="E17" s="88">
        <v>44530</v>
      </c>
      <c r="F17" s="76">
        <v>44206</v>
      </c>
      <c r="G17" s="76">
        <v>44530</v>
      </c>
      <c r="H17" s="49">
        <f>SUM(H18:H19)</f>
        <v>20</v>
      </c>
      <c r="I17" s="49">
        <f t="shared" ref="I17:O17" si="7">SUM(I18:I19)</f>
        <v>20</v>
      </c>
      <c r="J17" s="49">
        <f t="shared" si="7"/>
        <v>270</v>
      </c>
      <c r="K17" s="49">
        <f t="shared" si="7"/>
        <v>270</v>
      </c>
      <c r="L17" s="49">
        <f t="shared" si="7"/>
        <v>290</v>
      </c>
      <c r="M17" s="49">
        <f t="shared" si="7"/>
        <v>288.39999999999998</v>
      </c>
      <c r="N17" s="49">
        <f t="shared" si="7"/>
        <v>2081.4</v>
      </c>
      <c r="O17" s="49">
        <f t="shared" si="7"/>
        <v>2081.1</v>
      </c>
      <c r="P17" s="49">
        <f>H17+J17+L17+N17</f>
        <v>2661.4</v>
      </c>
      <c r="Q17" s="49">
        <f>I17+K17+M17+O17</f>
        <v>2659.5</v>
      </c>
      <c r="R17" s="52"/>
      <c r="S17" s="8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6" customFormat="1" ht="27.75" customHeight="1" x14ac:dyDescent="0.3">
      <c r="A18" s="17"/>
      <c r="B18" s="39" t="s">
        <v>24</v>
      </c>
      <c r="C18" s="77"/>
      <c r="D18" s="95"/>
      <c r="E18" s="89"/>
      <c r="F18" s="76"/>
      <c r="G18" s="76"/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f t="shared" ref="P18:P20" si="8">H18+J18+L18+N18</f>
        <v>0</v>
      </c>
      <c r="Q18" s="49">
        <f t="shared" ref="Q18:Q20" si="9">I18+K18+M18+O18</f>
        <v>0</v>
      </c>
      <c r="R18" s="52"/>
      <c r="S18" s="8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3" customFormat="1" ht="31.5" customHeight="1" x14ac:dyDescent="0.3">
      <c r="A19" s="17"/>
      <c r="B19" s="39" t="s">
        <v>25</v>
      </c>
      <c r="C19" s="77"/>
      <c r="D19" s="95"/>
      <c r="E19" s="90"/>
      <c r="F19" s="76"/>
      <c r="G19" s="76"/>
      <c r="H19" s="49">
        <f>H20+H23+H26</f>
        <v>20</v>
      </c>
      <c r="I19" s="49">
        <f t="shared" ref="I19:O19" si="10">I20+I23+I26</f>
        <v>20</v>
      </c>
      <c r="J19" s="49">
        <f t="shared" si="10"/>
        <v>270</v>
      </c>
      <c r="K19" s="49">
        <f t="shared" si="10"/>
        <v>270</v>
      </c>
      <c r="L19" s="49">
        <f t="shared" si="10"/>
        <v>290</v>
      </c>
      <c r="M19" s="49">
        <f t="shared" si="10"/>
        <v>288.39999999999998</v>
      </c>
      <c r="N19" s="49">
        <f t="shared" si="10"/>
        <v>2081.4</v>
      </c>
      <c r="O19" s="49">
        <f t="shared" si="10"/>
        <v>2081.1</v>
      </c>
      <c r="P19" s="49">
        <f t="shared" si="8"/>
        <v>2661.4</v>
      </c>
      <c r="Q19" s="49">
        <f t="shared" si="9"/>
        <v>2659.5</v>
      </c>
      <c r="R19" s="52"/>
      <c r="S19" s="8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3" customFormat="1" ht="112.5" customHeight="1" x14ac:dyDescent="0.3">
      <c r="A20" s="17" t="s">
        <v>32</v>
      </c>
      <c r="B20" s="35" t="s">
        <v>42</v>
      </c>
      <c r="C20" s="40"/>
      <c r="D20" s="41">
        <v>44206</v>
      </c>
      <c r="E20" s="41">
        <v>44377</v>
      </c>
      <c r="F20" s="61">
        <v>44206</v>
      </c>
      <c r="G20" s="38">
        <v>44377</v>
      </c>
      <c r="H20" s="51">
        <v>20</v>
      </c>
      <c r="I20" s="51">
        <v>20</v>
      </c>
      <c r="J20" s="51">
        <v>270</v>
      </c>
      <c r="K20" s="51">
        <v>270</v>
      </c>
      <c r="L20" s="51">
        <v>0</v>
      </c>
      <c r="M20" s="51">
        <v>0</v>
      </c>
      <c r="N20" s="51">
        <v>0</v>
      </c>
      <c r="O20" s="51">
        <v>0</v>
      </c>
      <c r="P20" s="51">
        <f t="shared" si="8"/>
        <v>290</v>
      </c>
      <c r="Q20" s="51">
        <f t="shared" si="9"/>
        <v>290</v>
      </c>
      <c r="R20" s="52"/>
      <c r="S20" s="8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6" customFormat="1" ht="117.75" customHeight="1" x14ac:dyDescent="0.3">
      <c r="A21" s="17" t="s">
        <v>33</v>
      </c>
      <c r="B21" s="42" t="s">
        <v>40</v>
      </c>
      <c r="C21" s="39" t="s">
        <v>28</v>
      </c>
      <c r="D21" s="41" t="s">
        <v>6</v>
      </c>
      <c r="E21" s="53">
        <v>44377</v>
      </c>
      <c r="F21" s="61" t="s">
        <v>6</v>
      </c>
      <c r="G21" s="41">
        <v>44377</v>
      </c>
      <c r="H21" s="51" t="s">
        <v>6</v>
      </c>
      <c r="I21" s="51" t="s">
        <v>6</v>
      </c>
      <c r="J21" s="51" t="s">
        <v>6</v>
      </c>
      <c r="K21" s="51" t="s">
        <v>6</v>
      </c>
      <c r="L21" s="51" t="s">
        <v>6</v>
      </c>
      <c r="M21" s="51" t="s">
        <v>6</v>
      </c>
      <c r="N21" s="51" t="s">
        <v>6</v>
      </c>
      <c r="O21" s="51" t="s">
        <v>6</v>
      </c>
      <c r="P21" s="51" t="s">
        <v>6</v>
      </c>
      <c r="Q21" s="51" t="s">
        <v>6</v>
      </c>
      <c r="R21" s="51"/>
      <c r="S21" s="8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6" customFormat="1" ht="119.4" customHeight="1" x14ac:dyDescent="0.3">
      <c r="A22" s="17" t="s">
        <v>34</v>
      </c>
      <c r="B22" s="42" t="s">
        <v>41</v>
      </c>
      <c r="C22" s="39" t="s">
        <v>28</v>
      </c>
      <c r="D22" s="41" t="s">
        <v>6</v>
      </c>
      <c r="E22" s="41">
        <v>44377</v>
      </c>
      <c r="F22" s="57" t="s">
        <v>6</v>
      </c>
      <c r="G22" s="41">
        <v>44377</v>
      </c>
      <c r="H22" s="51" t="s">
        <v>6</v>
      </c>
      <c r="I22" s="51" t="s">
        <v>6</v>
      </c>
      <c r="J22" s="51" t="s">
        <v>6</v>
      </c>
      <c r="K22" s="51" t="s">
        <v>6</v>
      </c>
      <c r="L22" s="51" t="s">
        <v>6</v>
      </c>
      <c r="M22" s="51" t="s">
        <v>6</v>
      </c>
      <c r="N22" s="51" t="s">
        <v>6</v>
      </c>
      <c r="O22" s="51" t="s">
        <v>6</v>
      </c>
      <c r="P22" s="51" t="s">
        <v>6</v>
      </c>
      <c r="Q22" s="51" t="s">
        <v>6</v>
      </c>
      <c r="R22" s="51"/>
      <c r="S22" s="8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43" customFormat="1" ht="119.4" customHeight="1" x14ac:dyDescent="0.3">
      <c r="A23" s="17" t="s">
        <v>44</v>
      </c>
      <c r="B23" s="35" t="s">
        <v>48</v>
      </c>
      <c r="C23" s="70" t="s">
        <v>28</v>
      </c>
      <c r="D23" s="72">
        <v>44440</v>
      </c>
      <c r="E23" s="72">
        <v>44530</v>
      </c>
      <c r="F23" s="72">
        <v>44440</v>
      </c>
      <c r="G23" s="72">
        <v>44530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1531.4</v>
      </c>
      <c r="O23" s="27">
        <v>1531.1</v>
      </c>
      <c r="P23" s="51">
        <f t="shared" ref="P23" si="11">H23+J23+L23+N23</f>
        <v>1531.4</v>
      </c>
      <c r="Q23" s="51">
        <f t="shared" ref="Q23" si="12">I23+K23+M23+O23</f>
        <v>1531.1</v>
      </c>
      <c r="R23" s="51"/>
      <c r="S23" s="8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43" customFormat="1" ht="119.4" customHeight="1" x14ac:dyDescent="0.3">
      <c r="A24" s="17" t="s">
        <v>45</v>
      </c>
      <c r="B24" s="70" t="s">
        <v>59</v>
      </c>
      <c r="C24" s="70" t="s">
        <v>28</v>
      </c>
      <c r="D24" s="72" t="s">
        <v>6</v>
      </c>
      <c r="E24" s="72">
        <v>44530</v>
      </c>
      <c r="F24" s="69" t="s">
        <v>6</v>
      </c>
      <c r="G24" s="72">
        <v>44530</v>
      </c>
      <c r="H24" s="27" t="s">
        <v>6</v>
      </c>
      <c r="I24" s="27" t="s">
        <v>6</v>
      </c>
      <c r="J24" s="27" t="s">
        <v>6</v>
      </c>
      <c r="K24" s="27" t="s">
        <v>6</v>
      </c>
      <c r="L24" s="27" t="s">
        <v>6</v>
      </c>
      <c r="M24" s="27" t="s">
        <v>6</v>
      </c>
      <c r="N24" s="27" t="s">
        <v>6</v>
      </c>
      <c r="O24" s="27" t="s">
        <v>6</v>
      </c>
      <c r="P24" s="27" t="s">
        <v>6</v>
      </c>
      <c r="Q24" s="27" t="s">
        <v>6</v>
      </c>
      <c r="R24" s="51"/>
      <c r="S24" s="8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60" customFormat="1" ht="119.4" customHeight="1" x14ac:dyDescent="0.3">
      <c r="A25" s="17" t="s">
        <v>46</v>
      </c>
      <c r="B25" s="70" t="s">
        <v>49</v>
      </c>
      <c r="C25" s="70" t="s">
        <v>28</v>
      </c>
      <c r="D25" s="72" t="s">
        <v>6</v>
      </c>
      <c r="E25" s="72">
        <v>44530</v>
      </c>
      <c r="F25" s="69" t="s">
        <v>6</v>
      </c>
      <c r="G25" s="72">
        <v>44530</v>
      </c>
      <c r="H25" s="27" t="s">
        <v>6</v>
      </c>
      <c r="I25" s="27" t="s">
        <v>6</v>
      </c>
      <c r="J25" s="27" t="s">
        <v>6</v>
      </c>
      <c r="K25" s="27" t="s">
        <v>6</v>
      </c>
      <c r="L25" s="27" t="s">
        <v>6</v>
      </c>
      <c r="M25" s="27" t="s">
        <v>6</v>
      </c>
      <c r="N25" s="27" t="s">
        <v>6</v>
      </c>
      <c r="O25" s="27" t="s">
        <v>6</v>
      </c>
      <c r="P25" s="27" t="s">
        <v>6</v>
      </c>
      <c r="Q25" s="67" t="s">
        <v>6</v>
      </c>
      <c r="R25" s="51"/>
      <c r="S25" s="8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43" customFormat="1" ht="106.95" customHeight="1" x14ac:dyDescent="0.3">
      <c r="A26" s="17" t="s">
        <v>47</v>
      </c>
      <c r="B26" s="35" t="s">
        <v>50</v>
      </c>
      <c r="C26" s="70" t="s">
        <v>28</v>
      </c>
      <c r="D26" s="72">
        <v>44440</v>
      </c>
      <c r="E26" s="72">
        <v>44530</v>
      </c>
      <c r="F26" s="72">
        <v>44440</v>
      </c>
      <c r="G26" s="72">
        <v>44530</v>
      </c>
      <c r="H26" s="27">
        <v>0</v>
      </c>
      <c r="I26" s="27">
        <v>0</v>
      </c>
      <c r="J26" s="27">
        <v>0</v>
      </c>
      <c r="K26" s="27">
        <v>0</v>
      </c>
      <c r="L26" s="27">
        <v>290</v>
      </c>
      <c r="M26" s="62">
        <v>288.39999999999998</v>
      </c>
      <c r="N26" s="27">
        <v>550</v>
      </c>
      <c r="O26" s="63">
        <v>550</v>
      </c>
      <c r="P26" s="51">
        <f t="shared" ref="P26" si="13">H26+J26+L26+N26</f>
        <v>840</v>
      </c>
      <c r="Q26" s="51">
        <f t="shared" ref="Q26" si="14">I26+K26+M26+O26</f>
        <v>838.4</v>
      </c>
      <c r="R26" s="51"/>
      <c r="S26" s="8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43" customFormat="1" ht="108.6" customHeight="1" x14ac:dyDescent="0.3">
      <c r="A27" s="17" t="s">
        <v>51</v>
      </c>
      <c r="B27" s="70" t="s">
        <v>55</v>
      </c>
      <c r="C27" s="70" t="s">
        <v>28</v>
      </c>
      <c r="D27" s="72" t="s">
        <v>6</v>
      </c>
      <c r="E27" s="72">
        <v>44530</v>
      </c>
      <c r="F27" s="72">
        <v>44440</v>
      </c>
      <c r="G27" s="72">
        <v>44530</v>
      </c>
      <c r="H27" s="27" t="s">
        <v>6</v>
      </c>
      <c r="I27" s="27" t="s">
        <v>6</v>
      </c>
      <c r="J27" s="27" t="s">
        <v>6</v>
      </c>
      <c r="K27" s="27" t="s">
        <v>6</v>
      </c>
      <c r="L27" s="27" t="s">
        <v>6</v>
      </c>
      <c r="M27" s="27" t="s">
        <v>6</v>
      </c>
      <c r="N27" s="27" t="s">
        <v>6</v>
      </c>
      <c r="O27" s="27" t="s">
        <v>6</v>
      </c>
      <c r="P27" s="27" t="s">
        <v>6</v>
      </c>
      <c r="Q27" s="27" t="s">
        <v>6</v>
      </c>
      <c r="R27" s="51"/>
      <c r="S27" s="8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54" customFormat="1" ht="115.2" customHeight="1" x14ac:dyDescent="0.3">
      <c r="A28" s="17" t="s">
        <v>52</v>
      </c>
      <c r="B28" s="70" t="s">
        <v>56</v>
      </c>
      <c r="C28" s="70" t="s">
        <v>28</v>
      </c>
      <c r="D28" s="72" t="s">
        <v>6</v>
      </c>
      <c r="E28" s="72">
        <v>44469</v>
      </c>
      <c r="F28" s="72" t="s">
        <v>6</v>
      </c>
      <c r="G28" s="72">
        <v>44469</v>
      </c>
      <c r="H28" s="27" t="s">
        <v>6</v>
      </c>
      <c r="I28" s="27" t="s">
        <v>6</v>
      </c>
      <c r="J28" s="27" t="s">
        <v>6</v>
      </c>
      <c r="K28" s="27" t="s">
        <v>6</v>
      </c>
      <c r="L28" s="27" t="s">
        <v>6</v>
      </c>
      <c r="M28" s="27" t="s">
        <v>6</v>
      </c>
      <c r="N28" s="27" t="s">
        <v>6</v>
      </c>
      <c r="O28" s="27" t="s">
        <v>6</v>
      </c>
      <c r="P28" s="27" t="s">
        <v>6</v>
      </c>
      <c r="Q28" s="27" t="s">
        <v>6</v>
      </c>
      <c r="R28" s="51"/>
      <c r="S28" s="8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54" customFormat="1" ht="114.6" customHeight="1" x14ac:dyDescent="0.3">
      <c r="A29" s="17" t="s">
        <v>53</v>
      </c>
      <c r="B29" s="70" t="s">
        <v>57</v>
      </c>
      <c r="C29" s="70" t="s">
        <v>28</v>
      </c>
      <c r="D29" s="72" t="s">
        <v>6</v>
      </c>
      <c r="E29" s="72">
        <v>44469</v>
      </c>
      <c r="F29" s="72" t="s">
        <v>6</v>
      </c>
      <c r="G29" s="72">
        <v>44469</v>
      </c>
      <c r="H29" s="27" t="s">
        <v>6</v>
      </c>
      <c r="I29" s="27" t="s">
        <v>6</v>
      </c>
      <c r="J29" s="27" t="s">
        <v>6</v>
      </c>
      <c r="K29" s="27" t="s">
        <v>6</v>
      </c>
      <c r="L29" s="27" t="s">
        <v>6</v>
      </c>
      <c r="M29" s="27" t="s">
        <v>6</v>
      </c>
      <c r="N29" s="27" t="s">
        <v>6</v>
      </c>
      <c r="O29" s="27" t="s">
        <v>6</v>
      </c>
      <c r="P29" s="27" t="s">
        <v>6</v>
      </c>
      <c r="Q29" s="27" t="s">
        <v>6</v>
      </c>
      <c r="R29" s="51"/>
      <c r="S29" s="8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9" customFormat="1" ht="101.25" customHeight="1" x14ac:dyDescent="0.3">
      <c r="A30" s="17" t="s">
        <v>35</v>
      </c>
      <c r="B30" s="32" t="s">
        <v>29</v>
      </c>
      <c r="C30" s="87" t="s">
        <v>39</v>
      </c>
      <c r="D30" s="72">
        <v>44378</v>
      </c>
      <c r="E30" s="72">
        <v>44560</v>
      </c>
      <c r="F30" s="72">
        <v>44378</v>
      </c>
      <c r="G30" s="72">
        <v>44560</v>
      </c>
      <c r="H30" s="49">
        <f>H31</f>
        <v>0</v>
      </c>
      <c r="I30" s="49">
        <f t="shared" ref="I30:O30" si="15">I31</f>
        <v>0</v>
      </c>
      <c r="J30" s="49">
        <f t="shared" si="15"/>
        <v>0</v>
      </c>
      <c r="K30" s="49">
        <f t="shared" si="15"/>
        <v>0</v>
      </c>
      <c r="L30" s="49">
        <f t="shared" si="15"/>
        <v>530.70000000000005</v>
      </c>
      <c r="M30" s="49">
        <f t="shared" si="15"/>
        <v>530.70000000000005</v>
      </c>
      <c r="N30" s="49">
        <f t="shared" si="15"/>
        <v>469.3</v>
      </c>
      <c r="O30" s="49">
        <f t="shared" si="15"/>
        <v>469.3</v>
      </c>
      <c r="P30" s="49">
        <f t="shared" ref="P30" si="16">H30+J30+L30+N30</f>
        <v>1000</v>
      </c>
      <c r="Q30" s="49">
        <f t="shared" ref="Q30" si="17">I30+K30+M30+O30</f>
        <v>1000</v>
      </c>
      <c r="R30" s="52"/>
      <c r="S30" s="8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9" customFormat="1" ht="128.25" customHeight="1" x14ac:dyDescent="0.3">
      <c r="A31" s="17" t="s">
        <v>36</v>
      </c>
      <c r="B31" s="70" t="s">
        <v>58</v>
      </c>
      <c r="C31" s="87"/>
      <c r="D31" s="88">
        <v>44378</v>
      </c>
      <c r="E31" s="88">
        <v>44560</v>
      </c>
      <c r="F31" s="88">
        <v>44378</v>
      </c>
      <c r="G31" s="88">
        <v>44560</v>
      </c>
      <c r="H31" s="51">
        <f>SUM(H32:H33)</f>
        <v>0</v>
      </c>
      <c r="I31" s="51">
        <f t="shared" ref="I31:O31" si="18">SUM(I32:I33)</f>
        <v>0</v>
      </c>
      <c r="J31" s="51">
        <f t="shared" si="18"/>
        <v>0</v>
      </c>
      <c r="K31" s="51">
        <f t="shared" si="18"/>
        <v>0</v>
      </c>
      <c r="L31" s="51">
        <f t="shared" si="18"/>
        <v>530.70000000000005</v>
      </c>
      <c r="M31" s="51">
        <f t="shared" si="18"/>
        <v>530.70000000000005</v>
      </c>
      <c r="N31" s="51">
        <f t="shared" si="18"/>
        <v>469.3</v>
      </c>
      <c r="O31" s="51">
        <f t="shared" si="18"/>
        <v>469.3</v>
      </c>
      <c r="P31" s="51">
        <f t="shared" ref="P31" si="19">H31+J31+L31+N31</f>
        <v>1000</v>
      </c>
      <c r="Q31" s="51">
        <f t="shared" ref="Q31" si="20">I31+K31+M31+O31</f>
        <v>1000</v>
      </c>
      <c r="R31" s="55"/>
      <c r="S31" s="8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31" customFormat="1" ht="30.75" customHeight="1" x14ac:dyDescent="0.3">
      <c r="A32" s="17"/>
      <c r="B32" s="70" t="s">
        <v>24</v>
      </c>
      <c r="C32" s="87"/>
      <c r="D32" s="89"/>
      <c r="E32" s="89"/>
      <c r="F32" s="89"/>
      <c r="G32" s="89"/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f t="shared" ref="P32" si="21">H32+J32+L32+N32</f>
        <v>0</v>
      </c>
      <c r="Q32" s="51">
        <f t="shared" ref="Q32" si="22">I32+K32+M32+O32</f>
        <v>0</v>
      </c>
      <c r="R32" s="55"/>
      <c r="S32" s="8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30" s="31" customFormat="1" ht="42" customHeight="1" x14ac:dyDescent="0.3">
      <c r="A33" s="17"/>
      <c r="B33" s="70" t="s">
        <v>25</v>
      </c>
      <c r="C33" s="87"/>
      <c r="D33" s="90"/>
      <c r="E33" s="90"/>
      <c r="F33" s="90"/>
      <c r="G33" s="90"/>
      <c r="H33" s="51">
        <v>0</v>
      </c>
      <c r="I33" s="51">
        <v>0</v>
      </c>
      <c r="J33" s="51">
        <v>0</v>
      </c>
      <c r="K33" s="51">
        <v>0</v>
      </c>
      <c r="L33" s="51">
        <v>530.70000000000005</v>
      </c>
      <c r="M33" s="51">
        <v>530.70000000000005</v>
      </c>
      <c r="N33" s="51">
        <v>469.3</v>
      </c>
      <c r="O33" s="51">
        <v>469.3</v>
      </c>
      <c r="P33" s="51">
        <f t="shared" ref="P33" si="23">H33+J33+L33+N33</f>
        <v>1000</v>
      </c>
      <c r="Q33" s="51">
        <f t="shared" ref="Q33" si="24">I33+K33+M33+O33</f>
        <v>1000</v>
      </c>
      <c r="R33" s="55"/>
      <c r="S33" s="8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30" s="29" customFormat="1" ht="143.4" customHeight="1" x14ac:dyDescent="0.3">
      <c r="A34" s="17" t="s">
        <v>37</v>
      </c>
      <c r="B34" s="70" t="s">
        <v>61</v>
      </c>
      <c r="C34" s="68" t="s">
        <v>54</v>
      </c>
      <c r="D34" s="72" t="s">
        <v>6</v>
      </c>
      <c r="E34" s="73">
        <v>44560</v>
      </c>
      <c r="F34" s="74" t="s">
        <v>6</v>
      </c>
      <c r="G34" s="73">
        <v>44560</v>
      </c>
      <c r="H34" s="51" t="s">
        <v>6</v>
      </c>
      <c r="I34" s="51" t="s">
        <v>6</v>
      </c>
      <c r="J34" s="51" t="s">
        <v>6</v>
      </c>
      <c r="K34" s="51" t="s">
        <v>6</v>
      </c>
      <c r="L34" s="51" t="s">
        <v>6</v>
      </c>
      <c r="M34" s="51" t="s">
        <v>6</v>
      </c>
      <c r="N34" s="51" t="s">
        <v>6</v>
      </c>
      <c r="O34" s="51" t="s">
        <v>6</v>
      </c>
      <c r="P34" s="51" t="s">
        <v>6</v>
      </c>
      <c r="Q34" s="51" t="s">
        <v>6</v>
      </c>
      <c r="R34" s="51"/>
      <c r="S34" s="8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30" s="26" customFormat="1" ht="67.5" customHeight="1" x14ac:dyDescent="0.3">
      <c r="A35" s="17"/>
      <c r="B35" s="71" t="s">
        <v>30</v>
      </c>
      <c r="C35" s="16" t="s">
        <v>6</v>
      </c>
      <c r="D35" s="16" t="s">
        <v>6</v>
      </c>
      <c r="E35" s="16" t="s">
        <v>6</v>
      </c>
      <c r="F35" s="16" t="s">
        <v>6</v>
      </c>
      <c r="G35" s="16" t="s">
        <v>6</v>
      </c>
      <c r="H35" s="49">
        <f>H36+H37</f>
        <v>20</v>
      </c>
      <c r="I35" s="49">
        <f t="shared" ref="I35:O35" si="25">I36+I37</f>
        <v>20</v>
      </c>
      <c r="J35" s="49">
        <f t="shared" si="25"/>
        <v>280</v>
      </c>
      <c r="K35" s="49">
        <f t="shared" si="25"/>
        <v>279.7</v>
      </c>
      <c r="L35" s="49">
        <f t="shared" si="25"/>
        <v>860.7</v>
      </c>
      <c r="M35" s="49">
        <f t="shared" si="25"/>
        <v>819.1</v>
      </c>
      <c r="N35" s="49">
        <f t="shared" si="25"/>
        <v>2759.8</v>
      </c>
      <c r="O35" s="49">
        <f t="shared" si="25"/>
        <v>2799.3</v>
      </c>
      <c r="P35" s="49">
        <f t="shared" ref="P35" si="26">H35+J35+L35+N35</f>
        <v>3920.5</v>
      </c>
      <c r="Q35" s="49">
        <f t="shared" ref="Q35" si="27">I35+K35+M35+O35</f>
        <v>3918.1000000000004</v>
      </c>
      <c r="R35" s="52"/>
      <c r="S35" s="8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30" s="26" customFormat="1" ht="30" customHeight="1" x14ac:dyDescent="0.3">
      <c r="A36" s="17"/>
      <c r="B36" s="71" t="s">
        <v>24</v>
      </c>
      <c r="C36" s="16" t="s">
        <v>6</v>
      </c>
      <c r="D36" s="16" t="s">
        <v>6</v>
      </c>
      <c r="E36" s="16" t="s">
        <v>6</v>
      </c>
      <c r="F36" s="16" t="s">
        <v>6</v>
      </c>
      <c r="G36" s="16" t="s">
        <v>6</v>
      </c>
      <c r="H36" s="51">
        <v>0</v>
      </c>
      <c r="I36" s="51">
        <v>0</v>
      </c>
      <c r="J36" s="49">
        <v>0</v>
      </c>
      <c r="K36" s="49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2"/>
      <c r="S36" s="8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30" s="3" customFormat="1" ht="28.5" customHeight="1" x14ac:dyDescent="0.3">
      <c r="A37" s="17"/>
      <c r="B37" s="71" t="s">
        <v>25</v>
      </c>
      <c r="C37" s="16" t="s">
        <v>6</v>
      </c>
      <c r="D37" s="16" t="s">
        <v>6</v>
      </c>
      <c r="E37" s="16" t="s">
        <v>6</v>
      </c>
      <c r="F37" s="16" t="s">
        <v>6</v>
      </c>
      <c r="G37" s="16" t="s">
        <v>6</v>
      </c>
      <c r="H37" s="49">
        <f>H13+H19+H33</f>
        <v>20</v>
      </c>
      <c r="I37" s="49">
        <f t="shared" ref="I37:O37" si="28">I13+I19+I33</f>
        <v>20</v>
      </c>
      <c r="J37" s="49">
        <f t="shared" si="28"/>
        <v>280</v>
      </c>
      <c r="K37" s="49">
        <f t="shared" si="28"/>
        <v>279.7</v>
      </c>
      <c r="L37" s="49">
        <f t="shared" si="28"/>
        <v>860.7</v>
      </c>
      <c r="M37" s="49">
        <f t="shared" si="28"/>
        <v>819.1</v>
      </c>
      <c r="N37" s="49">
        <f t="shared" si="28"/>
        <v>2759.8</v>
      </c>
      <c r="O37" s="49">
        <f t="shared" si="28"/>
        <v>2799.3</v>
      </c>
      <c r="P37" s="49">
        <f t="shared" ref="P37" si="29">H37+J37+L37+N37</f>
        <v>3920.5</v>
      </c>
      <c r="Q37" s="49">
        <f t="shared" ref="Q37" si="30">I37+K37+M37+O37</f>
        <v>3918.1000000000004</v>
      </c>
      <c r="R37" s="52"/>
      <c r="S37" s="36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30" ht="18.600000000000001" x14ac:dyDescent="0.3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1"/>
      <c r="T38" s="1"/>
      <c r="U38" s="1"/>
      <c r="V38" s="1"/>
      <c r="W38" s="1"/>
      <c r="X38" s="1"/>
      <c r="Y38" s="1"/>
      <c r="Z38" s="1"/>
      <c r="AA38" s="1"/>
      <c r="AB38" s="1"/>
      <c r="AC38" s="4"/>
    </row>
    <row r="39" spans="1:30" s="3" customFormat="1" ht="44.25" customHeight="1" x14ac:dyDescent="0.3">
      <c r="A39" s="100"/>
      <c r="B39" s="81"/>
      <c r="C39" s="81"/>
      <c r="D39" s="81"/>
      <c r="E39" s="81"/>
      <c r="F39" s="58"/>
      <c r="G39" s="20"/>
      <c r="H39" s="20"/>
      <c r="I39" s="20"/>
      <c r="J39" s="20"/>
      <c r="K39" s="20"/>
      <c r="L39" s="20"/>
      <c r="M39" s="20"/>
      <c r="N39" s="79"/>
      <c r="O39" s="79"/>
      <c r="P39" s="79"/>
      <c r="Q39" s="79"/>
      <c r="R39" s="79"/>
      <c r="S39" s="1"/>
      <c r="T39" s="1"/>
      <c r="U39" s="1"/>
      <c r="V39" s="1"/>
      <c r="W39" s="1"/>
      <c r="X39" s="1"/>
      <c r="Y39" s="1"/>
      <c r="Z39" s="1"/>
      <c r="AA39" s="1"/>
      <c r="AB39" s="1"/>
      <c r="AC39" s="4"/>
    </row>
    <row r="40" spans="1:30" s="3" customFormat="1" ht="25.5" customHeight="1" x14ac:dyDescent="0.3">
      <c r="A40" s="101"/>
      <c r="B40" s="80" t="s">
        <v>20</v>
      </c>
      <c r="C40" s="80"/>
      <c r="D40" s="24"/>
      <c r="E40" s="25"/>
      <c r="F40" s="59"/>
      <c r="G40" s="24"/>
      <c r="H40" s="24"/>
      <c r="I40" s="24"/>
      <c r="J40" s="24"/>
      <c r="K40" s="24"/>
      <c r="L40" s="24"/>
      <c r="M40" s="24"/>
      <c r="N40" s="24"/>
      <c r="O40" s="80" t="s">
        <v>21</v>
      </c>
      <c r="P40" s="80"/>
      <c r="Q40" s="80"/>
      <c r="R40" s="80"/>
      <c r="S40" s="1"/>
      <c r="T40" s="1"/>
      <c r="U40" s="1"/>
      <c r="V40" s="1"/>
      <c r="W40" s="1"/>
      <c r="X40" s="1"/>
      <c r="Y40" s="1"/>
      <c r="Z40" s="1"/>
      <c r="AA40" s="1"/>
      <c r="AB40" s="1"/>
      <c r="AC40" s="4"/>
    </row>
    <row r="41" spans="1:30" s="3" customFormat="1" ht="33" x14ac:dyDescent="0.3">
      <c r="A41" s="102"/>
      <c r="B41" s="24"/>
      <c r="C41" s="24"/>
      <c r="D41" s="24"/>
      <c r="E41" s="24"/>
      <c r="F41" s="59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"/>
      <c r="T41" s="1"/>
      <c r="U41" s="1"/>
      <c r="V41" s="1"/>
      <c r="W41" s="1"/>
      <c r="X41" s="1"/>
      <c r="Y41" s="1"/>
      <c r="Z41" s="1"/>
      <c r="AA41" s="1"/>
      <c r="AB41" s="1"/>
      <c r="AC41" s="4"/>
    </row>
    <row r="42" spans="1:30" s="3" customFormat="1" ht="18.600000000000001" x14ac:dyDescent="0.3">
      <c r="A42" s="102"/>
      <c r="B42" s="9" t="s">
        <v>22</v>
      </c>
      <c r="C42" s="9"/>
      <c r="D42" s="9"/>
      <c r="E42" s="9"/>
      <c r="F42" s="64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1"/>
      <c r="T42" s="1"/>
      <c r="U42" s="1"/>
      <c r="V42" s="1"/>
      <c r="W42" s="1"/>
      <c r="X42" s="1"/>
      <c r="Y42" s="1"/>
      <c r="Z42" s="1"/>
      <c r="AA42" s="1"/>
      <c r="AB42" s="1"/>
      <c r="AC42" s="4"/>
    </row>
    <row r="43" spans="1:30" ht="34.5" customHeight="1" x14ac:dyDescent="0.3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1"/>
      <c r="T43" s="1"/>
      <c r="U43" s="1"/>
      <c r="V43" s="1"/>
      <c r="W43" s="1"/>
      <c r="X43" s="1"/>
      <c r="Y43" s="1"/>
      <c r="Z43" s="1"/>
      <c r="AA43" s="1"/>
      <c r="AB43" s="1"/>
      <c r="AC43" s="4"/>
    </row>
    <row r="44" spans="1:30" ht="31.5" customHeight="1" x14ac:dyDescent="0.3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1"/>
      <c r="T44" s="1"/>
      <c r="U44" s="1"/>
      <c r="V44" s="1"/>
      <c r="W44" s="1"/>
      <c r="X44" s="1"/>
      <c r="Y44" s="1"/>
      <c r="Z44" s="1"/>
      <c r="AA44" s="1"/>
      <c r="AB44" s="1"/>
      <c r="AC44" s="4"/>
    </row>
    <row r="45" spans="1:30" ht="34.5" customHeight="1" x14ac:dyDescent="0.3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1"/>
      <c r="T45" s="1"/>
      <c r="U45" s="1"/>
      <c r="V45" s="1"/>
      <c r="W45" s="1"/>
      <c r="X45" s="1"/>
      <c r="Y45" s="1"/>
      <c r="Z45" s="1"/>
      <c r="AA45" s="1"/>
      <c r="AB45" s="1"/>
      <c r="AC45" s="4"/>
    </row>
    <row r="46" spans="1:30" ht="15.6" x14ac:dyDescent="0.3">
      <c r="A46" s="97"/>
      <c r="B46" s="83"/>
      <c r="C46" s="83"/>
      <c r="D46" s="19"/>
      <c r="E46" s="19"/>
      <c r="F46" s="5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19"/>
      <c r="S46" s="7"/>
      <c r="T46" s="7"/>
      <c r="U46" s="7"/>
      <c r="V46" s="2"/>
      <c r="W46" s="7"/>
      <c r="X46" s="7"/>
      <c r="Y46" s="7"/>
      <c r="Z46" s="7"/>
      <c r="AA46" s="7"/>
      <c r="AB46" s="7"/>
      <c r="AC46" s="7"/>
    </row>
    <row r="47" spans="1:30" ht="18.75" customHeight="1" x14ac:dyDescent="0.3">
      <c r="A47" s="84"/>
      <c r="B47" s="84"/>
      <c r="C47" s="84"/>
      <c r="D47" s="84"/>
      <c r="E47" s="19"/>
      <c r="F47" s="5"/>
      <c r="G47" s="21"/>
      <c r="H47" s="21"/>
      <c r="I47" s="21"/>
      <c r="J47" s="21"/>
      <c r="K47" s="21"/>
      <c r="L47" s="21"/>
      <c r="M47" s="21"/>
      <c r="N47" s="22"/>
      <c r="O47" s="6"/>
      <c r="P47" s="6"/>
      <c r="Q47" s="6"/>
      <c r="R47" s="19"/>
      <c r="S47" s="7"/>
      <c r="T47" s="7"/>
      <c r="U47" s="7"/>
      <c r="V47" s="2"/>
      <c r="W47" s="7"/>
      <c r="X47" s="7"/>
      <c r="Y47" s="7"/>
      <c r="Z47" s="7"/>
      <c r="AA47" s="7"/>
      <c r="AB47" s="7"/>
      <c r="AC47" s="7"/>
    </row>
    <row r="48" spans="1:30" ht="15.6" x14ac:dyDescent="0.3">
      <c r="A48" s="103"/>
      <c r="B48" s="82"/>
      <c r="C48" s="82"/>
      <c r="D48" s="12"/>
      <c r="E48" s="19"/>
      <c r="F48" s="5"/>
      <c r="G48" s="83"/>
      <c r="H48" s="83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"/>
      <c r="T48" s="1"/>
      <c r="U48" s="1"/>
      <c r="V48" s="2"/>
      <c r="W48" s="1"/>
      <c r="X48" s="1"/>
      <c r="Y48" s="1"/>
      <c r="Z48" s="1"/>
      <c r="AA48" s="1"/>
      <c r="AB48" s="1"/>
      <c r="AC48" s="1"/>
      <c r="AD48" s="3"/>
    </row>
    <row r="49" spans="1:18" ht="15.6" x14ac:dyDescent="0.3">
      <c r="A49" s="104"/>
      <c r="B49" s="13"/>
      <c r="C49" s="23"/>
      <c r="D49" s="23"/>
      <c r="E49" s="6"/>
      <c r="F49" s="65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ht="15.6" x14ac:dyDescent="0.3">
      <c r="A50" s="104"/>
      <c r="B50" s="14"/>
      <c r="C50" s="23"/>
      <c r="D50" s="23"/>
      <c r="E50" s="6"/>
      <c r="F50" s="65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ht="15.6" x14ac:dyDescent="0.3">
      <c r="A51" s="104"/>
      <c r="B51" s="14"/>
      <c r="C51" s="23"/>
      <c r="D51" s="23"/>
      <c r="E51" s="6"/>
      <c r="F51" s="65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ht="15.6" x14ac:dyDescent="0.3">
      <c r="A52" s="104"/>
      <c r="B52" s="14"/>
      <c r="C52" s="23"/>
      <c r="D52" s="23"/>
      <c r="E52" s="6"/>
      <c r="F52" s="65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ht="15.6" x14ac:dyDescent="0.3">
      <c r="A53" s="104"/>
      <c r="B53" s="14"/>
      <c r="C53" s="23"/>
      <c r="D53" s="23"/>
      <c r="E53" s="6"/>
      <c r="F53" s="65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</sheetData>
  <mergeCells count="53">
    <mergeCell ref="A7:A9"/>
    <mergeCell ref="G7:G9"/>
    <mergeCell ref="H7:Q7"/>
    <mergeCell ref="B7:B9"/>
    <mergeCell ref="C7:C9"/>
    <mergeCell ref="R7:R9"/>
    <mergeCell ref="H8:I8"/>
    <mergeCell ref="J8:K8"/>
    <mergeCell ref="L8:M8"/>
    <mergeCell ref="N8:O8"/>
    <mergeCell ref="H1:R1"/>
    <mergeCell ref="B1:C1"/>
    <mergeCell ref="A4:R4"/>
    <mergeCell ref="A5:R5"/>
    <mergeCell ref="A6:R6"/>
    <mergeCell ref="A2:R2"/>
    <mergeCell ref="A3:R3"/>
    <mergeCell ref="D7:D9"/>
    <mergeCell ref="P8:Q8"/>
    <mergeCell ref="E7:E9"/>
    <mergeCell ref="F7:F9"/>
    <mergeCell ref="A38:R38"/>
    <mergeCell ref="G11:G13"/>
    <mergeCell ref="G14:G16"/>
    <mergeCell ref="G17:G19"/>
    <mergeCell ref="C30:C33"/>
    <mergeCell ref="D31:D33"/>
    <mergeCell ref="E31:E33"/>
    <mergeCell ref="F31:F33"/>
    <mergeCell ref="G31:G33"/>
    <mergeCell ref="F17:F19"/>
    <mergeCell ref="E11:E13"/>
    <mergeCell ref="C14:C16"/>
    <mergeCell ref="B48:C48"/>
    <mergeCell ref="G48:H48"/>
    <mergeCell ref="A44:R44"/>
    <mergeCell ref="A45:R45"/>
    <mergeCell ref="B46:C46"/>
    <mergeCell ref="A47:D47"/>
    <mergeCell ref="A43:R43"/>
    <mergeCell ref="N39:R39"/>
    <mergeCell ref="O40:R40"/>
    <mergeCell ref="B39:E39"/>
    <mergeCell ref="B40:C40"/>
    <mergeCell ref="D14:D16"/>
    <mergeCell ref="E14:E16"/>
    <mergeCell ref="D11:D13"/>
    <mergeCell ref="F14:F16"/>
    <mergeCell ref="C17:C19"/>
    <mergeCell ref="D17:D19"/>
    <mergeCell ref="E17:E19"/>
    <mergeCell ref="F11:F13"/>
    <mergeCell ref="C11:C13"/>
  </mergeCells>
  <pageMargins left="0.23622047244094491" right="0.23622047244094491" top="0.36" bottom="0.3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2022-01-18T14:04:50Z</cp:lastPrinted>
  <dcterms:created xsi:type="dcterms:W3CDTF">2018-05-23T13:36:13Z</dcterms:created>
  <dcterms:modified xsi:type="dcterms:W3CDTF">2022-01-19T11:36:01Z</dcterms:modified>
</cp:coreProperties>
</file>